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15" i="1"/>
  <c r="J15"/>
  <c r="I15"/>
  <c r="H84" l="1"/>
  <c r="H14" s="1"/>
  <c r="H15" l="1"/>
  <c r="K14"/>
  <c r="G15" l="1"/>
  <c r="I14" l="1"/>
  <c r="J14"/>
  <c r="G14"/>
</calcChain>
</file>

<file path=xl/sharedStrings.xml><?xml version="1.0" encoding="utf-8"?>
<sst xmlns="http://schemas.openxmlformats.org/spreadsheetml/2006/main" count="81" uniqueCount="81">
  <si>
    <t>Темрюкского городского поселения</t>
  </si>
  <si>
    <t>Темрюкского района</t>
  </si>
  <si>
    <t>Темрюкского городского поселения Темрюкского района</t>
  </si>
  <si>
    <t>Показатель</t>
  </si>
  <si>
    <t>Отчетный 2015 год</t>
  </si>
  <si>
    <t>Текущий 2016 год</t>
  </si>
  <si>
    <t xml:space="preserve">Очередной 2017 год </t>
  </si>
  <si>
    <t>Первый год планового периода  2018 год</t>
  </si>
  <si>
    <t>Заместитель главы Темрюкского городского</t>
  </si>
  <si>
    <t>поселения Темрюкского района</t>
  </si>
  <si>
    <t xml:space="preserve">А.В. Румянцева </t>
  </si>
  <si>
    <t>ПРИЛОЖЕНИЕ № 2</t>
  </si>
  <si>
    <t xml:space="preserve">Предельные объемы финансового обеспечения муниципальных программ </t>
  </si>
  <si>
    <t>Объем расходов местного бюджета без учета расходов, осуществляемых за счет целевых поступлений от других бюджетов бюджетной системы Российской Федерации</t>
  </si>
  <si>
    <t>тыс. рублей</t>
  </si>
  <si>
    <t xml:space="preserve">Последний год действия муниципальных программ Темрюкского городского поселения Темрюкского района 
2019 год
2019 год
</t>
  </si>
  <si>
    <t>Расходы местного бюджета, ВСЕГО:</t>
  </si>
  <si>
    <t>Расходы на реализацию муниципальных программ Темрюкского городского поселения Темрюкского района, ВСЕГО: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</si>
  <si>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</si>
  <si>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</si>
  <si>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«Противодействие коррупции в  Темрюкском городском поселении Темрюкского района на 2015-2018 годы»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</si>
  <si>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</si>
  <si>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Муниципальная программа   «Поддержка малого и среднего предпринимательства в Темрюкском городском поселении Темрюкского района на 2015-2018 годы»</t>
  </si>
  <si>
    <t xml:space="preserve">Расходы на непрограммные направления деятельности, ВСЕГО:
</t>
  </si>
  <si>
    <t>Муниципальная программа Темрюкского городского поселения Темрюкского района «Управление муниципальным имуществом»</t>
  </si>
  <si>
    <t xml:space="preserve">Муниципальная программаТемрюкского городского поселения Темрюкского района «Календарь памятных дат» </t>
  </si>
  <si>
    <t xml:space="preserve">Муниципальная  программа Темрюкского городского поселения
Темрюкского района «Обеспечение деятельности подведомственных муниципальных учреждений»
</t>
  </si>
  <si>
    <t xml:space="preserve">Муниципальная программа
Темрюкского городского поселения Темрюкского района «Компенсационные выплаты руководителям органов территориального общественного самоуправления»
</t>
  </si>
  <si>
    <t>Муниципальная программа Темрюкского городского поселения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</si>
  <si>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</si>
  <si>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</si>
  <si>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</si>
  <si>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</si>
  <si>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 xml:space="preserve">Муниципальная программа  Темрюкского городского поселения 
Темрюкского района «Повышение безопасности дорожного движения»
</t>
  </si>
  <si>
    <t>Муниципальная программа Темрюкского городского поселения Темрюкского района «Использование арендных платежей»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</si>
  <si>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</si>
  <si>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Муниципальная программа Темрюкского городского поселения Темрюкского района «Ритуальные услуги»
</t>
  </si>
  <si>
    <t xml:space="preserve">Муниципальная программа
Темрюкского городского поселения Темрюкского района «Молодежь Темрюка»
</t>
  </si>
  <si>
    <t xml:space="preserve">Муниципальная программа
Темрюкского городского поселения Темрюкского района «Развитие сферы культуры»
</t>
  </si>
  <si>
    <t xml:space="preserve">Муниципальная программа
Темрюкского городского поселения Темрюкского района «Развитие физической культуры и спорта»
</t>
  </si>
  <si>
    <t>Муниципальная программа «Участие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</si>
  <si>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Муниципальная программа «Управление муниципальным имуществом, находящимся в собственности Темрюкского городского поселения Темрюкского района, на 2015-2017 годы»</t>
  </si>
  <si>
    <t>Муниципальная программа «Календарь памятных дат на 2015-2017 годы»</t>
  </si>
  <si>
    <t>Муниципальная  программа «Обеспечение деятельности муниципальных учреждений, подведомственных администрации Темрюкского городского поселения Темрюкского района на 2015-2018 годы»</t>
  </si>
  <si>
    <t>Муниципальная  программа «Компенсационные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годы»</t>
  </si>
  <si>
    <t>Муниципальная  программа «Обеспечение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годы»</t>
  </si>
  <si>
    <t>Муниципальная программа  «Обеспечение первичных мер пожарной безопасности в границах  Темрюкского городского поселения Темрюкского района  на 2015-2018 годы»</t>
  </si>
  <si>
    <t>Муниципальная программа  «Обеспечение равной доступности транспортных услуг населению на территории Темрюкского городского поселения Темрюкского района на 2015-2018 годы»</t>
  </si>
  <si>
    <t>Муниципальная программа  «Повышение безопасности дорожного движения на территории Темрюкского городского поселения Темрюкского района на 2015-2018  годы»</t>
  </si>
  <si>
    <t>Муниципальная программа «Подготовка градостроительной и землеустроительной документации территории Темрюкского городского поселения Темрюкского района на 2015-2018 годы»</t>
  </si>
  <si>
    <t>Муниципальная программа «Использования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годы»</t>
  </si>
  <si>
    <t xml:space="preserve">Муниципальная программа «Развитие водоснабжения на территории Темрюкского городского поселения Темрюкского района на 2015-2018» </t>
  </si>
  <si>
    <t>Муниципальная программа «Развитие канализационных сетей на территории Темрюкского городского поселения Темрюкского района на 2015-2018 годы»</t>
  </si>
  <si>
    <t>Муниципальная программа «Организация благоустройства территории Темрюкского городского поселения Темрюкского района на 2015-2018 годы»</t>
  </si>
  <si>
    <t>Муниципальная программа «Организация ритуальных услуг и  содержание мест захоронения на территории Темрюкского городского поселения Темрюкского района на 2015-2018 годы»</t>
  </si>
  <si>
    <t>Муниципальная программа  «Молодежь Темрюка  на 2015-2018 годы»</t>
  </si>
  <si>
    <t>Муниципальная программа «Развитие сферы культуры в Темрюкском городском поселении Темрюкского района на 2015-2018 годы»</t>
  </si>
  <si>
    <t>Муниципальная программа «Обеспечение жильём молодых семей на территории Темрюкского городского поселения Темрюкского района на 2015-2018 годы»</t>
  </si>
  <si>
    <t>Муниципальная программа «Адресная помощь гражданам, попавшим в трудную жизненную ситуацию на 2015-2018 годы»</t>
  </si>
  <si>
    <t>Муниципальная программа  «Поддержка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годы»</t>
  </si>
  <si>
    <t>Муниципальная  программа «Развитие физической культуры и спорта на территории Темрюкского городского поселения Темрюкского района на 2015-2018 годы»</t>
  </si>
  <si>
    <t xml:space="preserve">Муниципальная программа «Формирование жилищного фонда Темрюкского городского поселения Темрюкского района на 2016-2018 годы» </t>
  </si>
  <si>
    <t xml:space="preserve">Муниципальная программа Темрюкского городского поселения Темрюкского района «Формирование доступной среды для инвалидов и других маломобильных групп населения»
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</si>
  <si>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технологий»</t>
  </si>
  <si>
    <t>Муниципальная программа Темрюкского городского поселения Темрюкского района «Обеспечение первичных мер пожарной безопасности»</t>
  </si>
  <si>
    <t>Муниципальная программа Темрюкского городского поселения Темрюкского района «Профилактика терроризма и экстремизма»</t>
  </si>
  <si>
    <t>Муниципальная программа  Темрюкского городского поселения Темрюкского района «Поддержка малого и среднего предпринимательства»</t>
  </si>
  <si>
    <t xml:space="preserve">Муниципальная программа Темрюкского городского поселения Темрюкского района «Формирование муниципального жилищного фонда»
</t>
  </si>
  <si>
    <t>Муниципальная программа  Темрюкского городского поселения Темрюкского района «Развитие систем водоснабжения»</t>
  </si>
  <si>
    <t>Муниципальная программа Темрюкского городского поселения Темрюкского района «Водоотведение»</t>
  </si>
  <si>
    <t>Муниципальная программа Темрюкского городского поселения Темрюкского района «Развитие газоснабжения»</t>
  </si>
  <si>
    <t>Муниципальная программа Темрюкского городского поселения Темрюкского района «Теплоснабжение»</t>
  </si>
  <si>
    <t>Муниципальная программа Темрюкского городского поселения Темрюкского района «Энергоснабжение»</t>
  </si>
  <si>
    <t xml:space="preserve">Муниципальная программа Темрюкского городского поселения Темрюкского района «Организация благоустройства территории»
</t>
  </si>
  <si>
    <t xml:space="preserve">Муниципальная программа Темрюкского городского поселения Темрюкского района «Обеспечение жильем молодых семей»
</t>
  </si>
  <si>
    <t>Муниципальная программа Темрюкского городского поселения Темрюкского района «Адресная помощь гражданам, попавшим в трудную жизненную ситуацию»</t>
  </si>
  <si>
    <t xml:space="preserve">Муниципальная программа Темрюкского городского поселения Темрюкского района «Поддержка социально ориентированных некоммерческих организаций»
</t>
  </si>
  <si>
    <t>к постановлению администрации</t>
  </si>
  <si>
    <t>и непрограммных направлений деятельности до 2022 года</t>
  </si>
  <si>
    <t>Муниципальная программа Темрюкского городского поселения Темрюкского района «Подготовка градостроительной и землеустроительной документации»</t>
  </si>
  <si>
    <t>от 21.11.2016 № 1496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</si>
</sst>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view="pageLayout" workbookViewId="0">
      <selection activeCell="H4" sqref="H4"/>
    </sheetView>
  </sheetViews>
  <sheetFormatPr defaultRowHeight="18.75"/>
  <cols>
    <col min="1" max="2" width="9.140625" style="1"/>
    <col min="3" max="3" width="23.85546875" style="1" customWidth="1"/>
    <col min="4" max="4" width="7.85546875" style="2" hidden="1" customWidth="1"/>
    <col min="5" max="5" width="6.140625" style="2" hidden="1" customWidth="1"/>
    <col min="6" max="6" width="9.140625" style="2" hidden="1" customWidth="1"/>
    <col min="7" max="7" width="14.28515625" style="2" customWidth="1"/>
    <col min="8" max="9" width="14.42578125" style="2" customWidth="1"/>
    <col min="10" max="10" width="15.28515625" style="2" customWidth="1"/>
    <col min="11" max="11" width="13.5703125" style="2" customWidth="1"/>
    <col min="12" max="12" width="8.7109375" style="2" customWidth="1"/>
    <col min="13" max="13" width="1" style="2" hidden="1" customWidth="1"/>
    <col min="14" max="14" width="7.42578125" style="2" customWidth="1"/>
    <col min="15" max="16384" width="9.140625" style="2"/>
  </cols>
  <sheetData>
    <row r="1" spans="1:14" ht="18" customHeight="1">
      <c r="J1" s="29" t="s">
        <v>11</v>
      </c>
      <c r="K1" s="29"/>
      <c r="L1" s="29"/>
      <c r="M1" s="29"/>
      <c r="N1" s="29"/>
    </row>
    <row r="2" spans="1:14">
      <c r="J2" s="29" t="s">
        <v>77</v>
      </c>
      <c r="K2" s="29"/>
      <c r="L2" s="29"/>
      <c r="M2" s="29"/>
      <c r="N2" s="29"/>
    </row>
    <row r="3" spans="1:14">
      <c r="J3" s="29" t="s">
        <v>0</v>
      </c>
      <c r="K3" s="29"/>
      <c r="L3" s="29"/>
      <c r="M3" s="29"/>
      <c r="N3" s="29"/>
    </row>
    <row r="4" spans="1:14">
      <c r="J4" s="29" t="s">
        <v>1</v>
      </c>
      <c r="K4" s="29"/>
      <c r="L4" s="29"/>
      <c r="M4" s="29"/>
      <c r="N4" s="29"/>
    </row>
    <row r="5" spans="1:14">
      <c r="J5" s="29" t="s">
        <v>80</v>
      </c>
      <c r="K5" s="29"/>
      <c r="L5" s="29"/>
      <c r="M5" s="29"/>
      <c r="N5" s="29"/>
    </row>
    <row r="6" spans="1:14" ht="15" customHeight="1"/>
    <row r="7" spans="1:14">
      <c r="A7" s="29" t="s">
        <v>12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>
      <c r="A8" s="29" t="s">
        <v>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>
      <c r="A9" s="29" t="s">
        <v>78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4" ht="16.5" customHeight="1">
      <c r="L10" s="31" t="s">
        <v>14</v>
      </c>
      <c r="M10" s="31"/>
      <c r="N10" s="31"/>
    </row>
    <row r="11" spans="1:14" ht="34.5" customHeight="1">
      <c r="A11" s="30" t="s">
        <v>3</v>
      </c>
      <c r="B11" s="30"/>
      <c r="C11" s="30"/>
      <c r="D11" s="30"/>
      <c r="E11" s="30"/>
      <c r="F11" s="30"/>
      <c r="G11" s="30" t="s">
        <v>13</v>
      </c>
      <c r="H11" s="30"/>
      <c r="I11" s="30"/>
      <c r="J11" s="30"/>
      <c r="K11" s="30"/>
      <c r="L11" s="30"/>
      <c r="M11" s="30"/>
      <c r="N11" s="30"/>
    </row>
    <row r="12" spans="1:14" s="6" customFormat="1" ht="96" customHeight="1">
      <c r="A12" s="30"/>
      <c r="B12" s="30"/>
      <c r="C12" s="30"/>
      <c r="D12" s="30"/>
      <c r="E12" s="30"/>
      <c r="F12" s="30"/>
      <c r="G12" s="5" t="s">
        <v>4</v>
      </c>
      <c r="H12" s="5" t="s">
        <v>5</v>
      </c>
      <c r="I12" s="5" t="s">
        <v>6</v>
      </c>
      <c r="J12" s="5" t="s">
        <v>7</v>
      </c>
      <c r="K12" s="30" t="s">
        <v>15</v>
      </c>
      <c r="L12" s="30"/>
      <c r="M12" s="30"/>
      <c r="N12" s="30"/>
    </row>
    <row r="13" spans="1:14" s="8" customFormat="1" ht="16.5" customHeight="1">
      <c r="A13" s="20">
        <v>1</v>
      </c>
      <c r="B13" s="20"/>
      <c r="C13" s="20"/>
      <c r="D13" s="7"/>
      <c r="E13" s="7"/>
      <c r="F13" s="7"/>
      <c r="G13" s="7">
        <v>2</v>
      </c>
      <c r="H13" s="7">
        <v>3</v>
      </c>
      <c r="I13" s="7">
        <v>4</v>
      </c>
      <c r="J13" s="7">
        <v>5</v>
      </c>
      <c r="K13" s="20">
        <v>6</v>
      </c>
      <c r="L13" s="20"/>
      <c r="M13" s="20"/>
      <c r="N13" s="20"/>
    </row>
    <row r="14" spans="1:14" ht="21" customHeight="1">
      <c r="A14" s="21" t="s">
        <v>16</v>
      </c>
      <c r="B14" s="22"/>
      <c r="C14" s="23"/>
      <c r="D14" s="4"/>
      <c r="E14" s="4"/>
      <c r="F14" s="4"/>
      <c r="G14" s="9">
        <f>G15+G84</f>
        <v>216993.90000000002</v>
      </c>
      <c r="H14" s="9">
        <f>H15+H84</f>
        <v>282093.5</v>
      </c>
      <c r="I14" s="9">
        <f>I15+I84</f>
        <v>229681.4</v>
      </c>
      <c r="J14" s="9">
        <f>J15+J84</f>
        <v>183390.3</v>
      </c>
      <c r="K14" s="24">
        <f>K15+K84</f>
        <v>184603.59999999998</v>
      </c>
      <c r="L14" s="24"/>
      <c r="M14" s="24"/>
      <c r="N14" s="24"/>
    </row>
    <row r="15" spans="1:14" ht="60.75" customHeight="1">
      <c r="A15" s="21" t="s">
        <v>17</v>
      </c>
      <c r="B15" s="22"/>
      <c r="C15" s="23"/>
      <c r="D15" s="4"/>
      <c r="E15" s="4"/>
      <c r="F15" s="4"/>
      <c r="G15" s="9">
        <f>G16+G18+G19+G20+G21+G22+G23+G25+G26+G27+G28+G29+G31+G32+G33+G34+G35+G36+G37+G39+G40+G41+G42+G43+G44+G45+G47+G48</f>
        <v>193027.00000000003</v>
      </c>
      <c r="H15" s="9">
        <f>H16+H18+H19+H20+H21+H22+H23+H25+H26+H27+H28+H29+H31+H32+H33+H34+H35+H36+H37+H39+H40+H41+H42+H43+H44+H45+H47+H48</f>
        <v>236436.5</v>
      </c>
      <c r="I15" s="9">
        <f>I16+I18+I19+I20+I21+I22+I23+I25+I26+I27+I28+I29+I31+I32+I33+I34+I35+I36+I37+I39+I40+I41+I42+I43+I44+I45+I47+I48+I49+I50+I51+I52+I54+I55+I56+I57+I58+I59+I61+I62+I63+I64+I65+I66+I67+I69+I70+I71+I72+I73+I74+I75+I76+I78+I79+I80+I81+I82+I83</f>
        <v>209969.1</v>
      </c>
      <c r="J15" s="9">
        <f>J16+J18+J19+J20+J21+J22+J23+J25+J26+J27+J28+J29+J31+J32+J33+J34+J35+J36+J37+J39+J40+J41+J42+J43+J44+J45+J47+J48+J49+J50+J51+J52+J54+J55+J56+J57+J58+J59+J61+J62+J63+J64+J65+J66+J67+J69+J70+J71+J72+J73+J74+J75+J76+J78+J79+J80+J81+J82+J83</f>
        <v>163683.4</v>
      </c>
      <c r="K15" s="24">
        <f>K16+K18+K19+K19+K20+K21+K22+K23+K25+K26+K27+K28+K29+K31+K32+K33+K34+K35+K36+K37+K39+K40+K41+K42+K43+K44+K45+K47+K48+K49+K50+K51+K52+K54+K55+K56+K57+K58+K59+K61+K62+K63+K64+K65+K66+K67+K69+K70+K71+K72+K73+K74+K75+K76+K78+K79+K80+K81+K82+K83</f>
        <v>164896.69999999998</v>
      </c>
      <c r="L15" s="24"/>
      <c r="M15" s="24"/>
      <c r="N15" s="24"/>
    </row>
    <row r="16" spans="1:14" ht="84" customHeight="1">
      <c r="A16" s="21" t="s">
        <v>41</v>
      </c>
      <c r="B16" s="22"/>
      <c r="C16" s="23"/>
      <c r="D16" s="4"/>
      <c r="E16" s="4"/>
      <c r="F16" s="4"/>
      <c r="G16" s="9">
        <v>8949.2000000000007</v>
      </c>
      <c r="H16" s="9">
        <v>3804.7</v>
      </c>
      <c r="I16" s="9">
        <v>0</v>
      </c>
      <c r="J16" s="9">
        <v>0</v>
      </c>
      <c r="K16" s="24">
        <v>0</v>
      </c>
      <c r="L16" s="24"/>
      <c r="M16" s="24"/>
      <c r="N16" s="24"/>
    </row>
    <row r="17" spans="1:14" ht="16.5" customHeight="1">
      <c r="A17" s="20">
        <v>1</v>
      </c>
      <c r="B17" s="20"/>
      <c r="C17" s="20"/>
      <c r="D17" s="10"/>
      <c r="E17" s="10"/>
      <c r="F17" s="10"/>
      <c r="G17" s="10">
        <v>2</v>
      </c>
      <c r="H17" s="10">
        <v>3</v>
      </c>
      <c r="I17" s="10">
        <v>4</v>
      </c>
      <c r="J17" s="10">
        <v>5</v>
      </c>
      <c r="K17" s="20">
        <v>6</v>
      </c>
      <c r="L17" s="20"/>
      <c r="M17" s="20"/>
      <c r="N17" s="20"/>
    </row>
    <row r="18" spans="1:14" ht="29.25" customHeight="1">
      <c r="A18" s="21" t="s">
        <v>42</v>
      </c>
      <c r="B18" s="22"/>
      <c r="C18" s="23"/>
      <c r="D18" s="4"/>
      <c r="E18" s="4"/>
      <c r="F18" s="4"/>
      <c r="G18" s="9">
        <v>499.9</v>
      </c>
      <c r="H18" s="9">
        <v>458</v>
      </c>
      <c r="I18" s="9">
        <v>0</v>
      </c>
      <c r="J18" s="9">
        <v>0</v>
      </c>
      <c r="K18" s="24">
        <v>0</v>
      </c>
      <c r="L18" s="24"/>
      <c r="M18" s="24"/>
      <c r="N18" s="24"/>
    </row>
    <row r="19" spans="1:14" ht="93.75" customHeight="1">
      <c r="A19" s="21" t="s">
        <v>43</v>
      </c>
      <c r="B19" s="22"/>
      <c r="C19" s="23"/>
      <c r="D19" s="4"/>
      <c r="E19" s="4"/>
      <c r="F19" s="4"/>
      <c r="G19" s="9">
        <v>57022.7</v>
      </c>
      <c r="H19" s="9">
        <v>65565.3</v>
      </c>
      <c r="I19" s="9">
        <v>0</v>
      </c>
      <c r="J19" s="9">
        <v>0</v>
      </c>
      <c r="K19" s="24">
        <v>0</v>
      </c>
      <c r="L19" s="24"/>
      <c r="M19" s="24"/>
      <c r="N19" s="24"/>
    </row>
    <row r="20" spans="1:14" ht="93.75" customHeight="1">
      <c r="A20" s="21" t="s">
        <v>44</v>
      </c>
      <c r="B20" s="22"/>
      <c r="C20" s="23"/>
      <c r="D20" s="4"/>
      <c r="E20" s="4"/>
      <c r="F20" s="4"/>
      <c r="G20" s="9">
        <v>792</v>
      </c>
      <c r="H20" s="9">
        <v>792</v>
      </c>
      <c r="I20" s="9">
        <v>0</v>
      </c>
      <c r="J20" s="9">
        <v>0</v>
      </c>
      <c r="K20" s="24">
        <v>0</v>
      </c>
      <c r="L20" s="24"/>
      <c r="M20" s="24"/>
      <c r="N20" s="24"/>
    </row>
    <row r="21" spans="1:14" ht="93" customHeight="1">
      <c r="A21" s="21" t="s">
        <v>45</v>
      </c>
      <c r="B21" s="22"/>
      <c r="C21" s="23"/>
      <c r="D21" s="4"/>
      <c r="E21" s="4"/>
      <c r="F21" s="4"/>
      <c r="G21" s="9">
        <v>1129.7</v>
      </c>
      <c r="H21" s="9">
        <v>2760.1</v>
      </c>
      <c r="I21" s="9">
        <v>0</v>
      </c>
      <c r="J21" s="9">
        <v>0</v>
      </c>
      <c r="K21" s="24">
        <v>0</v>
      </c>
      <c r="L21" s="24"/>
      <c r="M21" s="24"/>
      <c r="N21" s="24"/>
    </row>
    <row r="22" spans="1:14" ht="78" customHeight="1">
      <c r="A22" s="25" t="s">
        <v>18</v>
      </c>
      <c r="B22" s="26"/>
      <c r="C22" s="27"/>
      <c r="D22" s="4"/>
      <c r="E22" s="4"/>
      <c r="F22" s="4"/>
      <c r="G22" s="9">
        <v>727.3</v>
      </c>
      <c r="H22" s="9">
        <v>859</v>
      </c>
      <c r="I22" s="9">
        <v>0</v>
      </c>
      <c r="J22" s="9">
        <v>0</v>
      </c>
      <c r="K22" s="24">
        <v>0</v>
      </c>
      <c r="L22" s="24"/>
      <c r="M22" s="24"/>
      <c r="N22" s="24"/>
    </row>
    <row r="23" spans="1:14" ht="96.75" customHeight="1">
      <c r="A23" s="21" t="s">
        <v>19</v>
      </c>
      <c r="B23" s="22"/>
      <c r="C23" s="23"/>
      <c r="D23" s="4"/>
      <c r="E23" s="4"/>
      <c r="F23" s="4"/>
      <c r="G23" s="9">
        <v>433.1</v>
      </c>
      <c r="H23" s="9">
        <v>763.1</v>
      </c>
      <c r="I23" s="9">
        <v>0</v>
      </c>
      <c r="J23" s="9">
        <v>0</v>
      </c>
      <c r="K23" s="24">
        <v>0</v>
      </c>
      <c r="L23" s="24"/>
      <c r="M23" s="24"/>
      <c r="N23" s="24"/>
    </row>
    <row r="24" spans="1:14" ht="17.25" customHeight="1">
      <c r="A24" s="20">
        <v>1</v>
      </c>
      <c r="B24" s="20"/>
      <c r="C24" s="20"/>
      <c r="D24" s="10"/>
      <c r="E24" s="10"/>
      <c r="F24" s="10"/>
      <c r="G24" s="10">
        <v>2</v>
      </c>
      <c r="H24" s="10">
        <v>3</v>
      </c>
      <c r="I24" s="10">
        <v>4</v>
      </c>
      <c r="J24" s="10">
        <v>5</v>
      </c>
      <c r="K24" s="20">
        <v>6</v>
      </c>
      <c r="L24" s="20"/>
      <c r="M24" s="20"/>
      <c r="N24" s="20"/>
    </row>
    <row r="25" spans="1:14" ht="61.5" customHeight="1">
      <c r="A25" s="21" t="s">
        <v>20</v>
      </c>
      <c r="B25" s="22"/>
      <c r="C25" s="23"/>
      <c r="D25" s="4"/>
      <c r="E25" s="4"/>
      <c r="F25" s="4"/>
      <c r="G25" s="9">
        <v>1550.5</v>
      </c>
      <c r="H25" s="9">
        <v>1647.4</v>
      </c>
      <c r="I25" s="9">
        <v>0</v>
      </c>
      <c r="J25" s="9">
        <v>0</v>
      </c>
      <c r="K25" s="24">
        <v>0</v>
      </c>
      <c r="L25" s="24"/>
      <c r="M25" s="24"/>
      <c r="N25" s="24"/>
    </row>
    <row r="26" spans="1:14" ht="143.25" customHeight="1">
      <c r="A26" s="21" t="s">
        <v>21</v>
      </c>
      <c r="B26" s="22"/>
      <c r="C26" s="23"/>
      <c r="D26" s="4"/>
      <c r="E26" s="4"/>
      <c r="F26" s="4"/>
      <c r="G26" s="9">
        <v>184.8</v>
      </c>
      <c r="H26" s="9">
        <v>100</v>
      </c>
      <c r="I26" s="9">
        <v>0</v>
      </c>
      <c r="J26" s="9">
        <v>0</v>
      </c>
      <c r="K26" s="24">
        <v>0</v>
      </c>
      <c r="L26" s="24"/>
      <c r="M26" s="24"/>
      <c r="N26" s="24"/>
    </row>
    <row r="27" spans="1:14" ht="92.25" customHeight="1">
      <c r="A27" s="21" t="s">
        <v>40</v>
      </c>
      <c r="B27" s="22"/>
      <c r="C27" s="23"/>
      <c r="D27" s="4"/>
      <c r="E27" s="4"/>
      <c r="F27" s="4"/>
      <c r="G27" s="9">
        <v>100</v>
      </c>
      <c r="H27" s="9">
        <v>1667.5</v>
      </c>
      <c r="I27" s="9">
        <v>0</v>
      </c>
      <c r="J27" s="9">
        <v>0</v>
      </c>
      <c r="K27" s="24">
        <v>0</v>
      </c>
      <c r="L27" s="24"/>
      <c r="M27" s="24"/>
      <c r="N27" s="24"/>
    </row>
    <row r="28" spans="1:14" ht="77.25" customHeight="1">
      <c r="A28" s="21" t="s">
        <v>46</v>
      </c>
      <c r="B28" s="22"/>
      <c r="C28" s="23"/>
      <c r="D28" s="4"/>
      <c r="E28" s="4"/>
      <c r="F28" s="4"/>
      <c r="G28" s="9">
        <v>269.5</v>
      </c>
      <c r="H28" s="9">
        <v>100</v>
      </c>
      <c r="I28" s="9">
        <v>0</v>
      </c>
      <c r="J28" s="9">
        <v>0</v>
      </c>
      <c r="K28" s="24">
        <v>0</v>
      </c>
      <c r="L28" s="24"/>
      <c r="M28" s="24"/>
      <c r="N28" s="24"/>
    </row>
    <row r="29" spans="1:14" ht="100.5" customHeight="1">
      <c r="A29" s="25" t="s">
        <v>47</v>
      </c>
      <c r="B29" s="26"/>
      <c r="C29" s="27"/>
      <c r="D29" s="10"/>
      <c r="E29" s="10"/>
      <c r="F29" s="10"/>
      <c r="G29" s="11">
        <v>4717.5</v>
      </c>
      <c r="H29" s="11">
        <v>5456.8</v>
      </c>
      <c r="I29" s="9">
        <v>0</v>
      </c>
      <c r="J29" s="9">
        <v>0</v>
      </c>
      <c r="K29" s="24">
        <v>0</v>
      </c>
      <c r="L29" s="24"/>
      <c r="M29" s="24"/>
      <c r="N29" s="24"/>
    </row>
    <row r="30" spans="1:14" ht="15.75" customHeight="1">
      <c r="A30" s="20">
        <v>1</v>
      </c>
      <c r="B30" s="20"/>
      <c r="C30" s="20"/>
      <c r="D30" s="10"/>
      <c r="E30" s="10"/>
      <c r="F30" s="10"/>
      <c r="G30" s="10">
        <v>2</v>
      </c>
      <c r="H30" s="10">
        <v>3</v>
      </c>
      <c r="I30" s="10">
        <v>4</v>
      </c>
      <c r="J30" s="10">
        <v>5</v>
      </c>
      <c r="K30" s="20">
        <v>6</v>
      </c>
      <c r="L30" s="20"/>
      <c r="M30" s="20"/>
      <c r="N30" s="20"/>
    </row>
    <row r="31" spans="1:14" ht="76.5" customHeight="1">
      <c r="A31" s="21" t="s">
        <v>48</v>
      </c>
      <c r="B31" s="22"/>
      <c r="C31" s="23"/>
      <c r="D31" s="4"/>
      <c r="E31" s="4"/>
      <c r="F31" s="4"/>
      <c r="G31" s="9">
        <v>34339.1</v>
      </c>
      <c r="H31" s="9">
        <v>40587</v>
      </c>
      <c r="I31" s="9">
        <v>0</v>
      </c>
      <c r="J31" s="9">
        <v>0</v>
      </c>
      <c r="K31" s="24">
        <v>0</v>
      </c>
      <c r="L31" s="24"/>
      <c r="M31" s="24"/>
      <c r="N31" s="24"/>
    </row>
    <row r="32" spans="1:14" ht="78.75" customHeight="1">
      <c r="A32" s="21" t="s">
        <v>49</v>
      </c>
      <c r="B32" s="22"/>
      <c r="C32" s="23"/>
      <c r="D32" s="4"/>
      <c r="E32" s="4"/>
      <c r="F32" s="4"/>
      <c r="G32" s="9">
        <v>527.1</v>
      </c>
      <c r="H32" s="9">
        <v>285.89999999999998</v>
      </c>
      <c r="I32" s="9">
        <v>0</v>
      </c>
      <c r="J32" s="9">
        <v>0</v>
      </c>
      <c r="K32" s="24">
        <v>0</v>
      </c>
      <c r="L32" s="24"/>
      <c r="M32" s="24"/>
      <c r="N32" s="24"/>
    </row>
    <row r="33" spans="1:14" ht="63" customHeight="1">
      <c r="A33" s="28" t="s">
        <v>22</v>
      </c>
      <c r="B33" s="28"/>
      <c r="C33" s="28"/>
      <c r="D33" s="4"/>
      <c r="E33" s="4"/>
      <c r="F33" s="4"/>
      <c r="G33" s="9">
        <v>50</v>
      </c>
      <c r="H33" s="9">
        <v>20.8</v>
      </c>
      <c r="I33" s="9">
        <v>0</v>
      </c>
      <c r="J33" s="9">
        <v>0</v>
      </c>
      <c r="K33" s="24">
        <v>0</v>
      </c>
      <c r="L33" s="24"/>
      <c r="M33" s="24"/>
      <c r="N33" s="24"/>
    </row>
    <row r="34" spans="1:14" ht="77.25" customHeight="1">
      <c r="A34" s="21" t="s">
        <v>50</v>
      </c>
      <c r="B34" s="22"/>
      <c r="C34" s="23"/>
      <c r="D34" s="4"/>
      <c r="E34" s="4"/>
      <c r="F34" s="4"/>
      <c r="G34" s="9">
        <v>6772.4</v>
      </c>
      <c r="H34" s="12">
        <v>9210.5</v>
      </c>
      <c r="I34" s="9">
        <v>0</v>
      </c>
      <c r="J34" s="9">
        <v>0</v>
      </c>
      <c r="K34" s="24">
        <v>0</v>
      </c>
      <c r="L34" s="24"/>
      <c r="M34" s="24"/>
      <c r="N34" s="24"/>
    </row>
    <row r="35" spans="1:14" ht="63.75" customHeight="1">
      <c r="A35" s="21" t="s">
        <v>51</v>
      </c>
      <c r="B35" s="22"/>
      <c r="C35" s="23"/>
      <c r="D35" s="4"/>
      <c r="E35" s="4"/>
      <c r="F35" s="4"/>
      <c r="G35" s="9">
        <v>1321.3</v>
      </c>
      <c r="H35" s="9">
        <v>2834.1</v>
      </c>
      <c r="I35" s="9">
        <v>0</v>
      </c>
      <c r="J35" s="9">
        <v>0</v>
      </c>
      <c r="K35" s="24">
        <v>0</v>
      </c>
      <c r="L35" s="24"/>
      <c r="M35" s="24"/>
      <c r="N35" s="24"/>
    </row>
    <row r="36" spans="1:14" ht="62.25" customHeight="1">
      <c r="A36" s="21" t="s">
        <v>52</v>
      </c>
      <c r="B36" s="22"/>
      <c r="C36" s="23"/>
      <c r="D36" s="4"/>
      <c r="E36" s="4"/>
      <c r="F36" s="4"/>
      <c r="G36" s="9">
        <v>4584.5</v>
      </c>
      <c r="H36" s="9">
        <v>3400</v>
      </c>
      <c r="I36" s="9">
        <v>0</v>
      </c>
      <c r="J36" s="9">
        <v>0</v>
      </c>
      <c r="K36" s="24">
        <v>0</v>
      </c>
      <c r="L36" s="24"/>
      <c r="M36" s="24"/>
      <c r="N36" s="24"/>
    </row>
    <row r="37" spans="1:14" ht="60.75" customHeight="1">
      <c r="A37" s="21" t="s">
        <v>53</v>
      </c>
      <c r="B37" s="22"/>
      <c r="C37" s="23"/>
      <c r="D37" s="4"/>
      <c r="E37" s="4"/>
      <c r="F37" s="4"/>
      <c r="G37" s="9">
        <v>16401</v>
      </c>
      <c r="H37" s="9">
        <v>21585.9</v>
      </c>
      <c r="I37" s="9">
        <v>0</v>
      </c>
      <c r="J37" s="9">
        <v>0</v>
      </c>
      <c r="K37" s="24">
        <v>0</v>
      </c>
      <c r="L37" s="24"/>
      <c r="M37" s="24"/>
      <c r="N37" s="24"/>
    </row>
    <row r="38" spans="1:14" ht="15.75" customHeight="1">
      <c r="A38" s="20">
        <v>1</v>
      </c>
      <c r="B38" s="20"/>
      <c r="C38" s="20"/>
      <c r="D38" s="10"/>
      <c r="E38" s="10"/>
      <c r="F38" s="10"/>
      <c r="G38" s="10">
        <v>2</v>
      </c>
      <c r="H38" s="10">
        <v>3</v>
      </c>
      <c r="I38" s="10">
        <v>4</v>
      </c>
      <c r="J38" s="10">
        <v>5</v>
      </c>
      <c r="K38" s="20">
        <v>6</v>
      </c>
      <c r="L38" s="20"/>
      <c r="M38" s="20"/>
      <c r="N38" s="20"/>
    </row>
    <row r="39" spans="1:14" ht="78" customHeight="1">
      <c r="A39" s="28" t="s">
        <v>54</v>
      </c>
      <c r="B39" s="28"/>
      <c r="C39" s="28"/>
      <c r="D39" s="4"/>
      <c r="E39" s="4"/>
      <c r="F39" s="4"/>
      <c r="G39" s="9">
        <v>2791.9</v>
      </c>
      <c r="H39" s="9">
        <v>1647.5</v>
      </c>
      <c r="I39" s="9">
        <v>0</v>
      </c>
      <c r="J39" s="9">
        <v>0</v>
      </c>
      <c r="K39" s="24">
        <v>0</v>
      </c>
      <c r="L39" s="24"/>
      <c r="M39" s="24"/>
      <c r="N39" s="24"/>
    </row>
    <row r="40" spans="1:14" ht="33" customHeight="1">
      <c r="A40" s="21" t="s">
        <v>55</v>
      </c>
      <c r="B40" s="22"/>
      <c r="C40" s="23"/>
      <c r="D40" s="4"/>
      <c r="E40" s="4"/>
      <c r="F40" s="4"/>
      <c r="G40" s="9">
        <v>2911.2</v>
      </c>
      <c r="H40" s="9">
        <v>3884.4</v>
      </c>
      <c r="I40" s="9">
        <v>0</v>
      </c>
      <c r="J40" s="9">
        <v>0</v>
      </c>
      <c r="K40" s="24">
        <v>0</v>
      </c>
      <c r="L40" s="24"/>
      <c r="M40" s="24"/>
      <c r="N40" s="24"/>
    </row>
    <row r="41" spans="1:14" ht="66.75" customHeight="1">
      <c r="A41" s="21" t="s">
        <v>56</v>
      </c>
      <c r="B41" s="22"/>
      <c r="C41" s="23"/>
      <c r="D41" s="4"/>
      <c r="E41" s="4"/>
      <c r="F41" s="4"/>
      <c r="G41" s="9">
        <v>32586.1</v>
      </c>
      <c r="H41" s="9">
        <v>48220.800000000003</v>
      </c>
      <c r="I41" s="9">
        <v>0</v>
      </c>
      <c r="J41" s="9">
        <v>0</v>
      </c>
      <c r="K41" s="24">
        <v>0</v>
      </c>
      <c r="L41" s="24"/>
      <c r="M41" s="24"/>
      <c r="N41" s="24"/>
    </row>
    <row r="42" spans="1:14" ht="62.25" customHeight="1">
      <c r="A42" s="21" t="s">
        <v>57</v>
      </c>
      <c r="B42" s="22"/>
      <c r="C42" s="23"/>
      <c r="D42" s="4"/>
      <c r="E42" s="4"/>
      <c r="F42" s="4"/>
      <c r="G42" s="9">
        <v>630.29999999999995</v>
      </c>
      <c r="H42" s="9">
        <v>492.7</v>
      </c>
      <c r="I42" s="9">
        <v>0</v>
      </c>
      <c r="J42" s="9">
        <v>0</v>
      </c>
      <c r="K42" s="24">
        <v>0</v>
      </c>
      <c r="L42" s="24"/>
      <c r="M42" s="24"/>
      <c r="N42" s="24"/>
    </row>
    <row r="43" spans="1:14" ht="48.75" customHeight="1">
      <c r="A43" s="21" t="s">
        <v>58</v>
      </c>
      <c r="B43" s="22"/>
      <c r="C43" s="23"/>
      <c r="D43" s="4"/>
      <c r="E43" s="4"/>
      <c r="F43" s="4"/>
      <c r="G43" s="9">
        <v>642.70000000000005</v>
      </c>
      <c r="H43" s="9">
        <v>760</v>
      </c>
      <c r="I43" s="9">
        <v>0</v>
      </c>
      <c r="J43" s="9">
        <v>0</v>
      </c>
      <c r="K43" s="24">
        <v>0</v>
      </c>
      <c r="L43" s="24"/>
      <c r="M43" s="24"/>
      <c r="N43" s="24"/>
    </row>
    <row r="44" spans="1:14" ht="107.25" customHeight="1">
      <c r="A44" s="21" t="s">
        <v>59</v>
      </c>
      <c r="B44" s="22"/>
      <c r="C44" s="23"/>
      <c r="D44" s="4"/>
      <c r="E44" s="4"/>
      <c r="F44" s="4"/>
      <c r="G44" s="9">
        <v>158.4</v>
      </c>
      <c r="H44" s="9">
        <v>208.4</v>
      </c>
      <c r="I44" s="9">
        <v>0</v>
      </c>
      <c r="J44" s="9">
        <v>0</v>
      </c>
      <c r="K44" s="24">
        <v>0</v>
      </c>
      <c r="L44" s="24"/>
      <c r="M44" s="24"/>
      <c r="N44" s="24"/>
    </row>
    <row r="45" spans="1:14" ht="78.75" customHeight="1">
      <c r="A45" s="21" t="s">
        <v>60</v>
      </c>
      <c r="B45" s="22"/>
      <c r="C45" s="23"/>
      <c r="D45" s="4"/>
      <c r="E45" s="4"/>
      <c r="F45" s="4"/>
      <c r="G45" s="9">
        <v>12934.8</v>
      </c>
      <c r="H45" s="9">
        <v>10689</v>
      </c>
      <c r="I45" s="9">
        <v>0</v>
      </c>
      <c r="J45" s="9">
        <v>0</v>
      </c>
      <c r="K45" s="24">
        <v>0</v>
      </c>
      <c r="L45" s="24"/>
      <c r="M45" s="24"/>
      <c r="N45" s="24"/>
    </row>
    <row r="46" spans="1:14" ht="19.5" customHeight="1">
      <c r="A46" s="20">
        <v>1</v>
      </c>
      <c r="B46" s="20"/>
      <c r="C46" s="20"/>
      <c r="D46" s="10"/>
      <c r="E46" s="10"/>
      <c r="F46" s="10"/>
      <c r="G46" s="10">
        <v>2</v>
      </c>
      <c r="H46" s="10">
        <v>3</v>
      </c>
      <c r="I46" s="10">
        <v>4</v>
      </c>
      <c r="J46" s="10">
        <v>5</v>
      </c>
      <c r="K46" s="20">
        <v>6</v>
      </c>
      <c r="L46" s="20"/>
      <c r="M46" s="20"/>
      <c r="N46" s="20"/>
    </row>
    <row r="47" spans="1:14" ht="64.5" customHeight="1">
      <c r="A47" s="28" t="s">
        <v>61</v>
      </c>
      <c r="B47" s="28"/>
      <c r="C47" s="28"/>
      <c r="D47" s="4"/>
      <c r="E47" s="4"/>
      <c r="F47" s="4"/>
      <c r="G47" s="9">
        <v>0</v>
      </c>
      <c r="H47" s="9">
        <v>5592.5</v>
      </c>
      <c r="I47" s="9">
        <v>0</v>
      </c>
      <c r="J47" s="9">
        <v>0</v>
      </c>
      <c r="K47" s="24">
        <v>0</v>
      </c>
      <c r="L47" s="24"/>
      <c r="M47" s="24"/>
      <c r="N47" s="24"/>
    </row>
    <row r="48" spans="1:14" ht="100.5" customHeight="1">
      <c r="A48" s="21" t="s">
        <v>62</v>
      </c>
      <c r="B48" s="22"/>
      <c r="C48" s="23"/>
      <c r="D48" s="4"/>
      <c r="E48" s="4"/>
      <c r="F48" s="4"/>
      <c r="G48" s="9">
        <v>0</v>
      </c>
      <c r="H48" s="9">
        <v>3043.1</v>
      </c>
      <c r="I48" s="9">
        <v>516.5</v>
      </c>
      <c r="J48" s="9">
        <v>200</v>
      </c>
      <c r="K48" s="24">
        <v>200</v>
      </c>
      <c r="L48" s="24"/>
      <c r="M48" s="24"/>
      <c r="N48" s="24"/>
    </row>
    <row r="49" spans="1:14" ht="71.25" customHeight="1">
      <c r="A49" s="25" t="s">
        <v>24</v>
      </c>
      <c r="B49" s="26"/>
      <c r="C49" s="27"/>
      <c r="D49" s="4"/>
      <c r="E49" s="4"/>
      <c r="F49" s="4"/>
      <c r="G49" s="9">
        <v>0</v>
      </c>
      <c r="H49" s="9">
        <v>0</v>
      </c>
      <c r="I49" s="9">
        <v>1481.6</v>
      </c>
      <c r="J49" s="9">
        <v>1320.9</v>
      </c>
      <c r="K49" s="17">
        <v>1375.9</v>
      </c>
      <c r="L49" s="18"/>
      <c r="M49" s="18"/>
      <c r="N49" s="19"/>
    </row>
    <row r="50" spans="1:14" ht="53.25" customHeight="1">
      <c r="A50" s="21" t="s">
        <v>25</v>
      </c>
      <c r="B50" s="22"/>
      <c r="C50" s="23"/>
      <c r="D50" s="4"/>
      <c r="E50" s="4"/>
      <c r="F50" s="4"/>
      <c r="G50" s="9">
        <v>0</v>
      </c>
      <c r="H50" s="9">
        <v>0</v>
      </c>
      <c r="I50" s="9">
        <v>412.9</v>
      </c>
      <c r="J50" s="9">
        <v>412.9</v>
      </c>
      <c r="K50" s="17">
        <v>412.9</v>
      </c>
      <c r="L50" s="18"/>
      <c r="M50" s="18"/>
      <c r="N50" s="19"/>
    </row>
    <row r="51" spans="1:14" ht="84.75" customHeight="1">
      <c r="A51" s="13" t="s">
        <v>26</v>
      </c>
      <c r="B51" s="14"/>
      <c r="C51" s="15"/>
      <c r="D51" s="4"/>
      <c r="E51" s="4"/>
      <c r="F51" s="4"/>
      <c r="G51" s="9">
        <v>0</v>
      </c>
      <c r="H51" s="9">
        <v>0</v>
      </c>
      <c r="I51" s="9">
        <v>73210.5</v>
      </c>
      <c r="J51" s="9">
        <v>72373.5</v>
      </c>
      <c r="K51" s="17">
        <v>72373.5</v>
      </c>
      <c r="L51" s="18"/>
      <c r="M51" s="18"/>
      <c r="N51" s="19"/>
    </row>
    <row r="52" spans="1:14" ht="100.5" customHeight="1">
      <c r="A52" s="13" t="s">
        <v>27</v>
      </c>
      <c r="B52" s="14"/>
      <c r="C52" s="15"/>
      <c r="D52" s="4"/>
      <c r="E52" s="4"/>
      <c r="F52" s="4"/>
      <c r="G52" s="9">
        <v>0</v>
      </c>
      <c r="H52" s="9">
        <v>0</v>
      </c>
      <c r="I52" s="9">
        <v>792</v>
      </c>
      <c r="J52" s="9">
        <v>792</v>
      </c>
      <c r="K52" s="17">
        <v>792</v>
      </c>
      <c r="L52" s="18"/>
      <c r="M52" s="18"/>
      <c r="N52" s="19"/>
    </row>
    <row r="53" spans="1:14" ht="21" customHeight="1">
      <c r="A53" s="20">
        <v>1</v>
      </c>
      <c r="B53" s="20"/>
      <c r="C53" s="20"/>
      <c r="D53" s="10"/>
      <c r="E53" s="10"/>
      <c r="F53" s="10"/>
      <c r="G53" s="10">
        <v>2</v>
      </c>
      <c r="H53" s="10">
        <v>3</v>
      </c>
      <c r="I53" s="10">
        <v>4</v>
      </c>
      <c r="J53" s="10">
        <v>5</v>
      </c>
      <c r="K53" s="20">
        <v>6</v>
      </c>
      <c r="L53" s="20"/>
      <c r="M53" s="20"/>
      <c r="N53" s="20"/>
    </row>
    <row r="54" spans="1:14" ht="100.5" customHeight="1">
      <c r="A54" s="13" t="s">
        <v>28</v>
      </c>
      <c r="B54" s="14"/>
      <c r="C54" s="15"/>
      <c r="D54" s="4"/>
      <c r="E54" s="4"/>
      <c r="F54" s="4"/>
      <c r="G54" s="9">
        <v>0</v>
      </c>
      <c r="H54" s="9">
        <v>0</v>
      </c>
      <c r="I54" s="9">
        <v>1518</v>
      </c>
      <c r="J54" s="9">
        <v>1518</v>
      </c>
      <c r="K54" s="17">
        <v>1518</v>
      </c>
      <c r="L54" s="18"/>
      <c r="M54" s="18"/>
      <c r="N54" s="19"/>
    </row>
    <row r="55" spans="1:14" ht="100.5" customHeight="1">
      <c r="A55" s="13" t="s">
        <v>29</v>
      </c>
      <c r="B55" s="14"/>
      <c r="C55" s="15"/>
      <c r="D55" s="4"/>
      <c r="E55" s="4"/>
      <c r="F55" s="4"/>
      <c r="G55" s="9">
        <v>0</v>
      </c>
      <c r="H55" s="9">
        <v>0</v>
      </c>
      <c r="I55" s="9">
        <v>964.5</v>
      </c>
      <c r="J55" s="9">
        <v>964.5</v>
      </c>
      <c r="K55" s="17">
        <v>964.5</v>
      </c>
      <c r="L55" s="18"/>
      <c r="M55" s="18"/>
      <c r="N55" s="19"/>
    </row>
    <row r="56" spans="1:14" ht="81" customHeight="1">
      <c r="A56" s="13" t="s">
        <v>63</v>
      </c>
      <c r="B56" s="14"/>
      <c r="C56" s="15"/>
      <c r="D56" s="4"/>
      <c r="E56" s="4"/>
      <c r="F56" s="4"/>
      <c r="G56" s="9">
        <v>0</v>
      </c>
      <c r="H56" s="9">
        <v>0</v>
      </c>
      <c r="I56" s="9">
        <v>803.2</v>
      </c>
      <c r="J56" s="9">
        <v>803.2</v>
      </c>
      <c r="K56" s="17">
        <v>803.2</v>
      </c>
      <c r="L56" s="18"/>
      <c r="M56" s="18"/>
      <c r="N56" s="19"/>
    </row>
    <row r="57" spans="1:14" ht="53.25" customHeight="1">
      <c r="A57" s="13" t="s">
        <v>30</v>
      </c>
      <c r="B57" s="14"/>
      <c r="C57" s="15"/>
      <c r="D57" s="4"/>
      <c r="E57" s="4"/>
      <c r="F57" s="4"/>
      <c r="G57" s="9">
        <v>0</v>
      </c>
      <c r="H57" s="9">
        <v>0</v>
      </c>
      <c r="I57" s="9">
        <v>1647.4</v>
      </c>
      <c r="J57" s="9">
        <v>1647.4</v>
      </c>
      <c r="K57" s="17">
        <v>1647.4</v>
      </c>
      <c r="L57" s="18"/>
      <c r="M57" s="18"/>
      <c r="N57" s="19"/>
    </row>
    <row r="58" spans="1:14" ht="67.5" customHeight="1">
      <c r="A58" s="13" t="s">
        <v>31</v>
      </c>
      <c r="B58" s="14"/>
      <c r="C58" s="15"/>
      <c r="D58" s="4"/>
      <c r="E58" s="4"/>
      <c r="F58" s="4"/>
      <c r="G58" s="9">
        <v>0</v>
      </c>
      <c r="H58" s="9">
        <v>0</v>
      </c>
      <c r="I58" s="9">
        <v>200</v>
      </c>
      <c r="J58" s="9">
        <v>200</v>
      </c>
      <c r="K58" s="17">
        <v>200</v>
      </c>
      <c r="L58" s="18"/>
      <c r="M58" s="18"/>
      <c r="N58" s="19"/>
    </row>
    <row r="59" spans="1:14" ht="65.25" customHeight="1">
      <c r="A59" s="13" t="s">
        <v>64</v>
      </c>
      <c r="B59" s="14"/>
      <c r="C59" s="15"/>
      <c r="D59" s="4"/>
      <c r="E59" s="4"/>
      <c r="F59" s="4"/>
      <c r="G59" s="9">
        <v>0</v>
      </c>
      <c r="H59" s="9">
        <v>0</v>
      </c>
      <c r="I59" s="9">
        <v>100</v>
      </c>
      <c r="J59" s="9">
        <v>100</v>
      </c>
      <c r="K59" s="17">
        <v>100</v>
      </c>
      <c r="L59" s="18"/>
      <c r="M59" s="18"/>
      <c r="N59" s="19"/>
    </row>
    <row r="60" spans="1:14" ht="17.25" customHeight="1">
      <c r="A60" s="20">
        <v>1</v>
      </c>
      <c r="B60" s="20"/>
      <c r="C60" s="20"/>
      <c r="D60" s="10"/>
      <c r="E60" s="10"/>
      <c r="F60" s="10"/>
      <c r="G60" s="10">
        <v>2</v>
      </c>
      <c r="H60" s="10">
        <v>3</v>
      </c>
      <c r="I60" s="10">
        <v>4</v>
      </c>
      <c r="J60" s="10">
        <v>5</v>
      </c>
      <c r="K60" s="20">
        <v>6</v>
      </c>
      <c r="L60" s="20"/>
      <c r="M60" s="20"/>
      <c r="N60" s="20"/>
    </row>
    <row r="61" spans="1:14" ht="63" customHeight="1">
      <c r="A61" s="13" t="s">
        <v>65</v>
      </c>
      <c r="B61" s="14"/>
      <c r="C61" s="15"/>
      <c r="D61" s="4"/>
      <c r="E61" s="4"/>
      <c r="F61" s="4"/>
      <c r="G61" s="9">
        <v>0</v>
      </c>
      <c r="H61" s="9">
        <v>0</v>
      </c>
      <c r="I61" s="9">
        <v>100</v>
      </c>
      <c r="J61" s="9">
        <v>100</v>
      </c>
      <c r="K61" s="17">
        <v>100</v>
      </c>
      <c r="L61" s="18"/>
      <c r="M61" s="18"/>
      <c r="N61" s="19"/>
    </row>
    <row r="62" spans="1:14" ht="77.25" customHeight="1">
      <c r="A62" s="13" t="s">
        <v>32</v>
      </c>
      <c r="B62" s="14"/>
      <c r="C62" s="15"/>
      <c r="D62" s="4"/>
      <c r="E62" s="4"/>
      <c r="F62" s="4"/>
      <c r="G62" s="9">
        <v>0</v>
      </c>
      <c r="H62" s="9">
        <v>0</v>
      </c>
      <c r="I62" s="9">
        <v>4356.8</v>
      </c>
      <c r="J62" s="9">
        <v>4356.8</v>
      </c>
      <c r="K62" s="17">
        <v>4356.8</v>
      </c>
      <c r="L62" s="18"/>
      <c r="M62" s="18"/>
      <c r="N62" s="19"/>
    </row>
    <row r="63" spans="1:14" ht="63.75" customHeight="1">
      <c r="A63" s="13" t="s">
        <v>33</v>
      </c>
      <c r="B63" s="14"/>
      <c r="C63" s="15"/>
      <c r="D63" s="4"/>
      <c r="E63" s="4"/>
      <c r="F63" s="4"/>
      <c r="G63" s="9">
        <v>0</v>
      </c>
      <c r="H63" s="9">
        <v>0</v>
      </c>
      <c r="I63" s="9">
        <v>38541.800000000003</v>
      </c>
      <c r="J63" s="9">
        <v>2409.8000000000002</v>
      </c>
      <c r="K63" s="17">
        <v>2409.8000000000002</v>
      </c>
      <c r="L63" s="18"/>
      <c r="M63" s="18"/>
      <c r="N63" s="19"/>
    </row>
    <row r="64" spans="1:14" ht="63.75" customHeight="1">
      <c r="A64" s="13" t="s">
        <v>66</v>
      </c>
      <c r="B64" s="14"/>
      <c r="C64" s="15"/>
      <c r="D64" s="4"/>
      <c r="E64" s="4"/>
      <c r="F64" s="4"/>
      <c r="G64" s="9">
        <v>0</v>
      </c>
      <c r="H64" s="9">
        <v>0</v>
      </c>
      <c r="I64" s="9">
        <v>20.8</v>
      </c>
      <c r="J64" s="9">
        <v>50</v>
      </c>
      <c r="K64" s="17">
        <v>50</v>
      </c>
      <c r="L64" s="18"/>
      <c r="M64" s="18"/>
      <c r="N64" s="19"/>
    </row>
    <row r="65" spans="1:14" ht="76.5" customHeight="1">
      <c r="A65" s="13" t="s">
        <v>67</v>
      </c>
      <c r="B65" s="14"/>
      <c r="C65" s="15"/>
      <c r="D65" s="4"/>
      <c r="E65" s="4"/>
      <c r="F65" s="4"/>
      <c r="G65" s="9">
        <v>0</v>
      </c>
      <c r="H65" s="9">
        <v>0</v>
      </c>
      <c r="I65" s="9">
        <v>546.6</v>
      </c>
      <c r="J65" s="9">
        <v>0</v>
      </c>
      <c r="K65" s="17">
        <v>0</v>
      </c>
      <c r="L65" s="18"/>
      <c r="M65" s="18"/>
      <c r="N65" s="19"/>
    </row>
    <row r="66" spans="1:14" ht="74.25" customHeight="1">
      <c r="A66" s="13" t="s">
        <v>34</v>
      </c>
      <c r="B66" s="14"/>
      <c r="C66" s="15"/>
      <c r="D66" s="4"/>
      <c r="E66" s="4"/>
      <c r="F66" s="4"/>
      <c r="G66" s="9">
        <v>0</v>
      </c>
      <c r="H66" s="9">
        <v>0</v>
      </c>
      <c r="I66" s="9">
        <v>8194.2999999999993</v>
      </c>
      <c r="J66" s="9">
        <v>7800</v>
      </c>
      <c r="K66" s="17">
        <v>7800</v>
      </c>
      <c r="L66" s="18"/>
      <c r="M66" s="18"/>
      <c r="N66" s="19"/>
    </row>
    <row r="67" spans="1:14" ht="57.75" customHeight="1">
      <c r="A67" s="13" t="s">
        <v>68</v>
      </c>
      <c r="B67" s="14"/>
      <c r="C67" s="15"/>
      <c r="D67" s="4"/>
      <c r="E67" s="4"/>
      <c r="F67" s="4"/>
      <c r="G67" s="9">
        <v>0</v>
      </c>
      <c r="H67" s="9">
        <v>0</v>
      </c>
      <c r="I67" s="9">
        <v>8732.2000000000007</v>
      </c>
      <c r="J67" s="9">
        <v>4500</v>
      </c>
      <c r="K67" s="17">
        <v>4500</v>
      </c>
      <c r="L67" s="18"/>
      <c r="M67" s="18"/>
      <c r="N67" s="19"/>
    </row>
    <row r="68" spans="1:14" ht="19.5" customHeight="1">
      <c r="A68" s="20">
        <v>1</v>
      </c>
      <c r="B68" s="20"/>
      <c r="C68" s="20"/>
      <c r="D68" s="10"/>
      <c r="E68" s="10"/>
      <c r="F68" s="10"/>
      <c r="G68" s="10">
        <v>2</v>
      </c>
      <c r="H68" s="10">
        <v>3</v>
      </c>
      <c r="I68" s="10">
        <v>4</v>
      </c>
      <c r="J68" s="10">
        <v>5</v>
      </c>
      <c r="K68" s="20">
        <v>6</v>
      </c>
      <c r="L68" s="20"/>
      <c r="M68" s="20"/>
      <c r="N68" s="20"/>
    </row>
    <row r="69" spans="1:14" ht="47.25" customHeight="1">
      <c r="A69" s="13" t="s">
        <v>69</v>
      </c>
      <c r="B69" s="14"/>
      <c r="C69" s="15"/>
      <c r="D69" s="4"/>
      <c r="E69" s="4"/>
      <c r="F69" s="4"/>
      <c r="G69" s="9">
        <v>0</v>
      </c>
      <c r="H69" s="9">
        <v>0</v>
      </c>
      <c r="I69" s="9">
        <v>6043.1</v>
      </c>
      <c r="J69" s="9">
        <v>2100</v>
      </c>
      <c r="K69" s="17">
        <v>2100</v>
      </c>
      <c r="L69" s="18"/>
      <c r="M69" s="18"/>
      <c r="N69" s="19"/>
    </row>
    <row r="70" spans="1:14" ht="50.25" customHeight="1">
      <c r="A70" s="13" t="s">
        <v>70</v>
      </c>
      <c r="B70" s="14"/>
      <c r="C70" s="15"/>
      <c r="D70" s="4"/>
      <c r="E70" s="4"/>
      <c r="F70" s="4"/>
      <c r="G70" s="9">
        <v>0</v>
      </c>
      <c r="H70" s="9">
        <v>0</v>
      </c>
      <c r="I70" s="9">
        <v>2293.3000000000002</v>
      </c>
      <c r="J70" s="9">
        <v>1477</v>
      </c>
      <c r="K70" s="17">
        <v>5254</v>
      </c>
      <c r="L70" s="18"/>
      <c r="M70" s="18"/>
      <c r="N70" s="19"/>
    </row>
    <row r="71" spans="1:14" ht="45.75" customHeight="1">
      <c r="A71" s="13" t="s">
        <v>71</v>
      </c>
      <c r="B71" s="14"/>
      <c r="C71" s="15"/>
      <c r="D71" s="4"/>
      <c r="E71" s="4"/>
      <c r="F71" s="4"/>
      <c r="G71" s="9">
        <v>0</v>
      </c>
      <c r="H71" s="9">
        <v>0</v>
      </c>
      <c r="I71" s="9">
        <v>524</v>
      </c>
      <c r="J71" s="9">
        <v>0</v>
      </c>
      <c r="K71" s="17">
        <v>0</v>
      </c>
      <c r="L71" s="18"/>
      <c r="M71" s="18"/>
      <c r="N71" s="19"/>
    </row>
    <row r="72" spans="1:14" ht="46.5" customHeight="1">
      <c r="A72" s="13" t="s">
        <v>72</v>
      </c>
      <c r="B72" s="14"/>
      <c r="C72" s="15"/>
      <c r="D72" s="4"/>
      <c r="E72" s="4"/>
      <c r="F72" s="4"/>
      <c r="G72" s="9">
        <v>0</v>
      </c>
      <c r="H72" s="9">
        <v>0</v>
      </c>
      <c r="I72" s="9">
        <v>775.1</v>
      </c>
      <c r="J72" s="9">
        <v>1376.6</v>
      </c>
      <c r="K72" s="17">
        <v>1392.7</v>
      </c>
      <c r="L72" s="18"/>
      <c r="M72" s="18"/>
      <c r="N72" s="19"/>
    </row>
    <row r="73" spans="1:14" ht="93.75" customHeight="1">
      <c r="A73" s="13" t="s">
        <v>35</v>
      </c>
      <c r="B73" s="14"/>
      <c r="C73" s="15"/>
      <c r="D73" s="4"/>
      <c r="E73" s="4"/>
      <c r="F73" s="4"/>
      <c r="G73" s="9">
        <v>0</v>
      </c>
      <c r="H73" s="9">
        <v>0</v>
      </c>
      <c r="I73" s="9">
        <v>2492</v>
      </c>
      <c r="J73" s="9">
        <v>3436.4</v>
      </c>
      <c r="K73" s="17">
        <v>690</v>
      </c>
      <c r="L73" s="18"/>
      <c r="M73" s="18"/>
      <c r="N73" s="19"/>
    </row>
    <row r="74" spans="1:14" ht="61.5" customHeight="1">
      <c r="A74" s="13" t="s">
        <v>73</v>
      </c>
      <c r="B74" s="14"/>
      <c r="C74" s="15"/>
      <c r="D74" s="4"/>
      <c r="E74" s="4"/>
      <c r="F74" s="4"/>
      <c r="G74" s="9">
        <v>0</v>
      </c>
      <c r="H74" s="9">
        <v>0</v>
      </c>
      <c r="I74" s="9">
        <v>15431.9</v>
      </c>
      <c r="J74" s="9">
        <v>15431.9</v>
      </c>
      <c r="K74" s="17">
        <v>15431.9</v>
      </c>
      <c r="L74" s="18"/>
      <c r="M74" s="18"/>
      <c r="N74" s="19"/>
    </row>
    <row r="75" spans="1:14" ht="51" customHeight="1">
      <c r="A75" s="13" t="s">
        <v>36</v>
      </c>
      <c r="B75" s="14"/>
      <c r="C75" s="15"/>
      <c r="D75" s="4"/>
      <c r="E75" s="4"/>
      <c r="F75" s="4"/>
      <c r="G75" s="9">
        <v>0</v>
      </c>
      <c r="H75" s="9">
        <v>0</v>
      </c>
      <c r="I75" s="9">
        <v>2700.4</v>
      </c>
      <c r="J75" s="9">
        <v>2700.3</v>
      </c>
      <c r="K75" s="17">
        <v>2700.3</v>
      </c>
      <c r="L75" s="18"/>
      <c r="M75" s="18"/>
      <c r="N75" s="19"/>
    </row>
    <row r="76" spans="1:14" ht="69.75" customHeight="1">
      <c r="A76" s="13" t="s">
        <v>37</v>
      </c>
      <c r="B76" s="14"/>
      <c r="C76" s="15"/>
      <c r="D76" s="4"/>
      <c r="E76" s="4"/>
      <c r="F76" s="4"/>
      <c r="G76" s="9">
        <v>0</v>
      </c>
      <c r="H76" s="9">
        <v>0</v>
      </c>
      <c r="I76" s="9">
        <v>3626.5</v>
      </c>
      <c r="J76" s="9">
        <v>3697.5</v>
      </c>
      <c r="K76" s="17">
        <v>3697.5</v>
      </c>
      <c r="L76" s="18"/>
      <c r="M76" s="18"/>
      <c r="N76" s="19"/>
    </row>
    <row r="77" spans="1:14" ht="19.5" customHeight="1">
      <c r="A77" s="20">
        <v>1</v>
      </c>
      <c r="B77" s="20"/>
      <c r="C77" s="20"/>
      <c r="D77" s="10"/>
      <c r="E77" s="10"/>
      <c r="F77" s="10"/>
      <c r="G77" s="10">
        <v>2</v>
      </c>
      <c r="H77" s="10">
        <v>3</v>
      </c>
      <c r="I77" s="10">
        <v>4</v>
      </c>
      <c r="J77" s="10">
        <v>5</v>
      </c>
      <c r="K77" s="20">
        <v>6</v>
      </c>
      <c r="L77" s="20"/>
      <c r="M77" s="20"/>
      <c r="N77" s="20"/>
    </row>
    <row r="78" spans="1:14" ht="61.5" customHeight="1">
      <c r="A78" s="13" t="s">
        <v>38</v>
      </c>
      <c r="B78" s="14"/>
      <c r="C78" s="15"/>
      <c r="D78" s="4"/>
      <c r="E78" s="4"/>
      <c r="F78" s="4"/>
      <c r="G78" s="9">
        <v>0</v>
      </c>
      <c r="H78" s="9">
        <v>0</v>
      </c>
      <c r="I78" s="9">
        <v>22011.4</v>
      </c>
      <c r="J78" s="9">
        <v>22052.799999999999</v>
      </c>
      <c r="K78" s="17">
        <v>22052.799999999999</v>
      </c>
      <c r="L78" s="18"/>
      <c r="M78" s="18"/>
      <c r="N78" s="19"/>
    </row>
    <row r="79" spans="1:14" ht="45" customHeight="1">
      <c r="A79" s="13" t="s">
        <v>74</v>
      </c>
      <c r="B79" s="14"/>
      <c r="C79" s="15"/>
      <c r="D79" s="4"/>
      <c r="E79" s="4"/>
      <c r="F79" s="4"/>
      <c r="G79" s="9">
        <v>0</v>
      </c>
      <c r="H79" s="9">
        <v>0</v>
      </c>
      <c r="I79" s="9">
        <v>264.7</v>
      </c>
      <c r="J79" s="9">
        <v>352.8</v>
      </c>
      <c r="K79" s="17">
        <v>464.4</v>
      </c>
      <c r="L79" s="18"/>
      <c r="M79" s="18"/>
      <c r="N79" s="19"/>
    </row>
    <row r="80" spans="1:14" ht="63" customHeight="1">
      <c r="A80" s="13" t="s">
        <v>75</v>
      </c>
      <c r="B80" s="14"/>
      <c r="C80" s="15"/>
      <c r="D80" s="4"/>
      <c r="E80" s="4"/>
      <c r="F80" s="4"/>
      <c r="G80" s="9">
        <v>0</v>
      </c>
      <c r="H80" s="9">
        <v>0</v>
      </c>
      <c r="I80" s="9">
        <v>688</v>
      </c>
      <c r="J80" s="9">
        <v>688</v>
      </c>
      <c r="K80" s="17">
        <v>688</v>
      </c>
      <c r="L80" s="18"/>
      <c r="M80" s="18"/>
      <c r="N80" s="19"/>
    </row>
    <row r="81" spans="1:14" ht="79.5" customHeight="1">
      <c r="A81" s="13" t="s">
        <v>76</v>
      </c>
      <c r="B81" s="14"/>
      <c r="C81" s="15"/>
      <c r="D81" s="4"/>
      <c r="E81" s="4"/>
      <c r="F81" s="4"/>
      <c r="G81" s="9">
        <v>0</v>
      </c>
      <c r="H81" s="9">
        <v>0</v>
      </c>
      <c r="I81" s="9">
        <v>158.4</v>
      </c>
      <c r="J81" s="9">
        <v>158.4</v>
      </c>
      <c r="K81" s="17">
        <v>158.4</v>
      </c>
      <c r="L81" s="18"/>
      <c r="M81" s="18"/>
      <c r="N81" s="19"/>
    </row>
    <row r="82" spans="1:14" ht="64.5" customHeight="1">
      <c r="A82" s="13" t="s">
        <v>39</v>
      </c>
      <c r="B82" s="14"/>
      <c r="C82" s="15"/>
      <c r="D82" s="4"/>
      <c r="E82" s="4"/>
      <c r="F82" s="4"/>
      <c r="G82" s="9">
        <v>0</v>
      </c>
      <c r="H82" s="9">
        <v>0</v>
      </c>
      <c r="I82" s="9">
        <v>10171.200000000001</v>
      </c>
      <c r="J82" s="9">
        <v>10012.700000000001</v>
      </c>
      <c r="K82" s="17">
        <v>10012.700000000001</v>
      </c>
      <c r="L82" s="18"/>
      <c r="M82" s="18"/>
      <c r="N82" s="19"/>
    </row>
    <row r="83" spans="1:14" ht="64.5" customHeight="1">
      <c r="A83" s="21" t="s">
        <v>79</v>
      </c>
      <c r="B83" s="22"/>
      <c r="C83" s="23"/>
      <c r="D83" s="4"/>
      <c r="E83" s="4"/>
      <c r="F83" s="4"/>
      <c r="G83" s="11">
        <v>0</v>
      </c>
      <c r="H83" s="11">
        <v>0</v>
      </c>
      <c r="I83" s="11">
        <v>650</v>
      </c>
      <c r="J83" s="11">
        <v>650</v>
      </c>
      <c r="K83" s="17">
        <v>650</v>
      </c>
      <c r="L83" s="18"/>
      <c r="M83" s="18"/>
      <c r="N83" s="19"/>
    </row>
    <row r="84" spans="1:14" ht="42" customHeight="1">
      <c r="A84" s="25" t="s">
        <v>23</v>
      </c>
      <c r="B84" s="26"/>
      <c r="C84" s="27"/>
      <c r="D84" s="4"/>
      <c r="E84" s="4"/>
      <c r="F84" s="4"/>
      <c r="G84" s="9">
        <v>23966.9</v>
      </c>
      <c r="H84" s="9">
        <f>45281.7+375.3</f>
        <v>45657</v>
      </c>
      <c r="I84" s="9">
        <v>19712.3</v>
      </c>
      <c r="J84" s="9">
        <v>19706.900000000001</v>
      </c>
      <c r="K84" s="24">
        <v>19706.900000000001</v>
      </c>
      <c r="L84" s="24"/>
      <c r="M84" s="24"/>
      <c r="N84" s="24"/>
    </row>
    <row r="86" spans="1:14">
      <c r="A86" s="3" t="s">
        <v>8</v>
      </c>
    </row>
    <row r="87" spans="1:14">
      <c r="A87" s="2" t="s">
        <v>9</v>
      </c>
      <c r="K87" s="16" t="s">
        <v>10</v>
      </c>
      <c r="L87" s="16"/>
      <c r="M87" s="16"/>
      <c r="N87" s="16"/>
    </row>
  </sheetData>
  <mergeCells count="157">
    <mergeCell ref="L10:N10"/>
    <mergeCell ref="A41:C41"/>
    <mergeCell ref="A42:C42"/>
    <mergeCell ref="J1:N1"/>
    <mergeCell ref="J2:N2"/>
    <mergeCell ref="J3:N3"/>
    <mergeCell ref="J4:N4"/>
    <mergeCell ref="A18:C18"/>
    <mergeCell ref="A19:C19"/>
    <mergeCell ref="A17:C17"/>
    <mergeCell ref="J5:N5"/>
    <mergeCell ref="A7:N7"/>
    <mergeCell ref="A8:N8"/>
    <mergeCell ref="A13:C13"/>
    <mergeCell ref="A9:N9"/>
    <mergeCell ref="A11:F12"/>
    <mergeCell ref="G11:N11"/>
    <mergeCell ref="K12:N12"/>
    <mergeCell ref="K13:N13"/>
    <mergeCell ref="K14:N14"/>
    <mergeCell ref="K15:N15"/>
    <mergeCell ref="K16:N16"/>
    <mergeCell ref="K18:N18"/>
    <mergeCell ref="K19:N19"/>
    <mergeCell ref="K17:N17"/>
    <mergeCell ref="A27:C27"/>
    <mergeCell ref="A28:C28"/>
    <mergeCell ref="A30:C30"/>
    <mergeCell ref="A29:C29"/>
    <mergeCell ref="A31:C31"/>
    <mergeCell ref="A32:C32"/>
    <mergeCell ref="A33:C33"/>
    <mergeCell ref="A26:C26"/>
    <mergeCell ref="A40:C40"/>
    <mergeCell ref="A20:C20"/>
    <mergeCell ref="A21:C21"/>
    <mergeCell ref="A23:C23"/>
    <mergeCell ref="A25:C25"/>
    <mergeCell ref="A22:C22"/>
    <mergeCell ref="A24:C24"/>
    <mergeCell ref="A14:C14"/>
    <mergeCell ref="A15:C15"/>
    <mergeCell ref="A16:C16"/>
    <mergeCell ref="K29:N29"/>
    <mergeCell ref="K24:N24"/>
    <mergeCell ref="K25:N25"/>
    <mergeCell ref="K26:N26"/>
    <mergeCell ref="K27:N27"/>
    <mergeCell ref="K28:N28"/>
    <mergeCell ref="K23:N23"/>
    <mergeCell ref="K20:N20"/>
    <mergeCell ref="K21:N21"/>
    <mergeCell ref="K22:N22"/>
    <mergeCell ref="K30:N30"/>
    <mergeCell ref="A34:C34"/>
    <mergeCell ref="A35:C35"/>
    <mergeCell ref="A36:C36"/>
    <mergeCell ref="A37:C37"/>
    <mergeCell ref="A38:C38"/>
    <mergeCell ref="K38:N38"/>
    <mergeCell ref="A39:C39"/>
    <mergeCell ref="K31:N31"/>
    <mergeCell ref="K32:N32"/>
    <mergeCell ref="K39:N39"/>
    <mergeCell ref="K45:N45"/>
    <mergeCell ref="A56:C56"/>
    <mergeCell ref="A57:C57"/>
    <mergeCell ref="A58:C58"/>
    <mergeCell ref="A59:C59"/>
    <mergeCell ref="A60:C60"/>
    <mergeCell ref="A61:C61"/>
    <mergeCell ref="A62:C62"/>
    <mergeCell ref="A43:C43"/>
    <mergeCell ref="A44:C44"/>
    <mergeCell ref="A45:C45"/>
    <mergeCell ref="K44:N44"/>
    <mergeCell ref="K46:N46"/>
    <mergeCell ref="A48:C48"/>
    <mergeCell ref="K47:N47"/>
    <mergeCell ref="K48:N48"/>
    <mergeCell ref="K52:N52"/>
    <mergeCell ref="K51:N51"/>
    <mergeCell ref="K50:N50"/>
    <mergeCell ref="K49:N49"/>
    <mergeCell ref="A47:C47"/>
    <mergeCell ref="K84:N84"/>
    <mergeCell ref="A49:C49"/>
    <mergeCell ref="A50:C50"/>
    <mergeCell ref="A51:C51"/>
    <mergeCell ref="A52:C52"/>
    <mergeCell ref="A54:C54"/>
    <mergeCell ref="A55:C55"/>
    <mergeCell ref="A46:C46"/>
    <mergeCell ref="A84:C84"/>
    <mergeCell ref="A68:C68"/>
    <mergeCell ref="A69:C69"/>
    <mergeCell ref="A70:C70"/>
    <mergeCell ref="A71:C71"/>
    <mergeCell ref="A72:C72"/>
    <mergeCell ref="A63:C63"/>
    <mergeCell ref="A64:C64"/>
    <mergeCell ref="A65:C65"/>
    <mergeCell ref="A66:C66"/>
    <mergeCell ref="A67:C67"/>
    <mergeCell ref="A78:C78"/>
    <mergeCell ref="A79:C79"/>
    <mergeCell ref="A80:C80"/>
    <mergeCell ref="A81:C81"/>
    <mergeCell ref="K81:N81"/>
    <mergeCell ref="K40:N40"/>
    <mergeCell ref="K41:N41"/>
    <mergeCell ref="K42:N42"/>
    <mergeCell ref="K43:N43"/>
    <mergeCell ref="K33:N33"/>
    <mergeCell ref="K34:N34"/>
    <mergeCell ref="K35:N35"/>
    <mergeCell ref="K36:N36"/>
    <mergeCell ref="K37:N37"/>
    <mergeCell ref="A73:C73"/>
    <mergeCell ref="A74:C74"/>
    <mergeCell ref="A75:C75"/>
    <mergeCell ref="A76:C76"/>
    <mergeCell ref="A77:C77"/>
    <mergeCell ref="K68:N68"/>
    <mergeCell ref="K72:N72"/>
    <mergeCell ref="K71:N71"/>
    <mergeCell ref="K70:N70"/>
    <mergeCell ref="K69:N69"/>
    <mergeCell ref="K77:N77"/>
    <mergeCell ref="K76:N76"/>
    <mergeCell ref="K75:N75"/>
    <mergeCell ref="K74:N74"/>
    <mergeCell ref="K73:N73"/>
    <mergeCell ref="A82:C82"/>
    <mergeCell ref="K87:N87"/>
    <mergeCell ref="K82:N82"/>
    <mergeCell ref="A53:C53"/>
    <mergeCell ref="K53:N53"/>
    <mergeCell ref="K57:N57"/>
    <mergeCell ref="K56:N56"/>
    <mergeCell ref="K55:N55"/>
    <mergeCell ref="K54:N54"/>
    <mergeCell ref="K60:N60"/>
    <mergeCell ref="K62:N62"/>
    <mergeCell ref="K61:N61"/>
    <mergeCell ref="K59:N59"/>
    <mergeCell ref="K58:N58"/>
    <mergeCell ref="K67:N67"/>
    <mergeCell ref="K66:N66"/>
    <mergeCell ref="K65:N65"/>
    <mergeCell ref="K64:N64"/>
    <mergeCell ref="K63:N63"/>
    <mergeCell ref="A83:C83"/>
    <mergeCell ref="K83:N83"/>
    <mergeCell ref="K80:N80"/>
    <mergeCell ref="K79:N79"/>
    <mergeCell ref="K78:N78"/>
  </mergeCells>
  <pageMargins left="0.7" right="7.2916666666666671E-2" top="0.75" bottom="0.75" header="0.3" footer="0.3"/>
  <pageSetup paperSize="9" orientation="landscape" verticalDpi="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Nastya</dc:creator>
  <cp:lastModifiedBy>Nastya</cp:lastModifiedBy>
  <cp:lastPrinted>2016-11-28T08:51:18Z</cp:lastPrinted>
  <dcterms:created xsi:type="dcterms:W3CDTF">2016-10-18T06:43:43Z</dcterms:created>
  <dcterms:modified xsi:type="dcterms:W3CDTF">2016-11-30T08:25:05Z</dcterms:modified>
</cp:coreProperties>
</file>